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I11" i="1" l="1"/>
  <c r="F12" i="1"/>
  <c r="I10" i="1" l="1"/>
  <c r="I12" i="1" s="1"/>
  <c r="I13" i="1" l="1"/>
</calcChain>
</file>

<file path=xl/sharedStrings.xml><?xml version="1.0" encoding="utf-8"?>
<sst xmlns="http://schemas.openxmlformats.org/spreadsheetml/2006/main" count="33" uniqueCount="30">
  <si>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</si>
  <si>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</si>
  <si>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</si>
  <si>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</si>
  <si>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</si>
  <si>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</si>
  <si>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</si>
  <si>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</si>
  <si>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</si>
  <si>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</si>
  <si>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</si>
  <si>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</si>
  <si>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</si>
  <si>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</si>
  <si>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</si>
  <si>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</si>
  <si>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</si>
  <si>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</si>
  <si>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</si>
  <si>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</si>
  <si>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</si>
  <si>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ШТ</t>
  </si>
  <si>
    <t>ЛОТ ДЕЛИМЫЙ</t>
  </si>
  <si>
    <t>Наименование лота:  "Реализация невостребованных ликвидных МТР. Регуляторы давления."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</si>
  <si>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НВЛ-2020/121</t>
    </r>
  </si>
  <si>
    <t>1197872</t>
  </si>
  <si>
    <t>Регулятор давления РДУ 100/80 в комплекте с ответными фланцами и крепежными изделиями</t>
  </si>
  <si>
    <t>1200988</t>
  </si>
  <si>
    <t>Регулятор давления РД-80-80 Ру 8,0 МПа Kv100 с комплектом ответных фланцев</t>
  </si>
  <si>
    <t xml:space="preserve">Начальник управления
складской логистики и грузоперевозок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</si>
</sst>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1"/>
  <sheetViews>
    <sheetView tabSelected="1" view="pageBreakPreview" zoomScaleNormal="100" zoomScaleSheetLayoutView="100" workbookViewId="0">
      <selection activeCell="A20" sqref="A20:XFD2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4" t="s">
        <v>11</v>
      </c>
      <c r="B1" s="54"/>
      <c r="C1" s="54"/>
      <c r="D1" s="55"/>
      <c r="E1" s="56"/>
      <c r="F1" s="56"/>
      <c r="G1" s="56"/>
      <c r="H1" s="56"/>
      <c r="I1" s="47"/>
    </row>
    <row r="2" spans="1:16361" s="1" customFormat="1" ht="53.25" customHeight="1" x14ac:dyDescent="0.25">
      <c r="A2" s="57" t="s">
        <v>23</v>
      </c>
      <c r="B2" s="57"/>
      <c r="C2" s="57"/>
      <c r="D2" s="57"/>
      <c r="E2" s="57"/>
      <c r="F2" s="57"/>
      <c r="G2" s="57"/>
      <c r="H2" s="57"/>
      <c r="I2" s="47"/>
    </row>
    <row r="3" spans="1:16361" s="1" customFormat="1" ht="18.75" x14ac:dyDescent="0.25">
      <c r="A3" s="58" t="s">
        <v>24</v>
      </c>
      <c r="B3" s="58"/>
      <c r="C3" s="58"/>
      <c r="D3" s="58"/>
      <c r="E3" s="58"/>
      <c r="F3" s="58"/>
      <c r="G3" s="58"/>
      <c r="H3" s="58"/>
      <c r="I3" s="47"/>
    </row>
    <row r="4" spans="1:16361" s="1" customFormat="1" ht="18.75" x14ac:dyDescent="0.25">
      <c r="A4" s="59" t="s">
        <v>22</v>
      </c>
      <c r="B4" s="59"/>
      <c r="C4" s="59"/>
      <c r="D4" s="59"/>
      <c r="E4" s="59"/>
      <c r="F4" s="59"/>
      <c r="G4" s="59"/>
      <c r="H4" s="59"/>
      <c r="I4" s="47"/>
    </row>
    <row r="5" spans="1:16361" s="15" customFormat="1" ht="18.75" x14ac:dyDescent="0.2">
      <c r="A5" s="53" t="s">
        <v>13</v>
      </c>
      <c r="B5" s="53"/>
      <c r="C5" s="53"/>
      <c r="D5" s="53"/>
      <c r="E5" s="53"/>
      <c r="F5" s="53"/>
      <c r="G5" s="53"/>
      <c r="H5" s="53"/>
      <c r="I5" s="48"/>
    </row>
    <row r="6" spans="1:16361" s="15" customFormat="1" ht="57.75" customHeight="1" x14ac:dyDescent="0.2">
      <c r="A6" s="53" t="s">
        <v>20</v>
      </c>
      <c r="B6" s="53"/>
      <c r="C6" s="53"/>
      <c r="D6" s="53"/>
      <c r="E6" s="53"/>
      <c r="F6" s="53"/>
      <c r="G6" s="53"/>
      <c r="H6" s="53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21</v>
      </c>
      <c r="F10" s="43">
        <v>2</v>
      </c>
      <c r="G10" s="46">
        <v>54757.046000000002</v>
      </c>
      <c r="H10" s="45">
        <v>40008</v>
      </c>
      <c r="I10" s="49">
        <f>G10*F10</f>
        <v>109514.092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71.25" customHeight="1" x14ac:dyDescent="0.2">
      <c r="A11" s="40">
        <v>2</v>
      </c>
      <c r="B11" s="40" t="s">
        <v>12</v>
      </c>
      <c r="C11" s="44" t="s">
        <v>27</v>
      </c>
      <c r="D11" s="41" t="s">
        <v>28</v>
      </c>
      <c r="E11" s="42" t="s">
        <v>21</v>
      </c>
      <c r="F11" s="43">
        <v>2</v>
      </c>
      <c r="G11" s="46">
        <v>83920.443503999995</v>
      </c>
      <c r="H11" s="45">
        <v>39797</v>
      </c>
      <c r="I11" s="49">
        <f t="shared" ref="I11" si="0">G11*F11</f>
        <v>167840.88700799999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4" customFormat="1" x14ac:dyDescent="0.25">
      <c r="A12" s="64" t="s">
        <v>7</v>
      </c>
      <c r="B12" s="64"/>
      <c r="C12" s="64"/>
      <c r="D12" s="64"/>
      <c r="E12" s="25"/>
      <c r="F12" s="26">
        <f>SUM(F10:F11)</f>
        <v>4</v>
      </c>
      <c r="G12" s="27"/>
      <c r="H12" s="35"/>
      <c r="I12" s="39">
        <f>SUM(I10:I11)</f>
        <v>277354.97900799999</v>
      </c>
      <c r="J12" s="4" t="s">
        <v>18</v>
      </c>
    </row>
    <row r="13" spans="1:16361" s="4" customFormat="1" x14ac:dyDescent="0.25">
      <c r="A13" s="5"/>
      <c r="B13" s="5"/>
      <c r="C13" s="5"/>
      <c r="D13" s="6"/>
      <c r="E13" s="7"/>
      <c r="F13" s="10"/>
      <c r="G13" s="10"/>
      <c r="H13" s="36"/>
      <c r="I13" s="39">
        <f>I12*1.2</f>
        <v>332825.97480959998</v>
      </c>
      <c r="J13" s="4" t="s">
        <v>17</v>
      </c>
    </row>
    <row r="14" spans="1:16361" s="4" customFormat="1" ht="90" customHeight="1" x14ac:dyDescent="0.25">
      <c r="A14" s="65" t="s">
        <v>8</v>
      </c>
      <c r="B14" s="66"/>
      <c r="C14" s="66"/>
      <c r="D14" s="67"/>
      <c r="E14" s="68" t="s">
        <v>9</v>
      </c>
      <c r="F14" s="68"/>
      <c r="G14" s="68"/>
      <c r="H14" s="68"/>
      <c r="I14" s="50"/>
    </row>
    <row r="15" spans="1:16361" s="4" customFormat="1" ht="15.75" x14ac:dyDescent="0.25">
      <c r="A15" s="61" t="s">
        <v>10</v>
      </c>
      <c r="B15" s="62"/>
      <c r="C15" s="62"/>
      <c r="D15" s="63"/>
      <c r="E15" s="60" t="s">
        <v>16</v>
      </c>
      <c r="F15" s="60"/>
      <c r="G15" s="60"/>
      <c r="H15" s="60"/>
      <c r="I15" s="50"/>
    </row>
    <row r="16" spans="1:16361" s="4" customFormat="1" ht="15.75" x14ac:dyDescent="0.25">
      <c r="A16" s="61" t="s">
        <v>15</v>
      </c>
      <c r="B16" s="62"/>
      <c r="C16" s="62"/>
      <c r="D16" s="63"/>
      <c r="E16" s="60" t="s">
        <v>16</v>
      </c>
      <c r="F16" s="60"/>
      <c r="G16" s="60"/>
      <c r="H16" s="60"/>
      <c r="I16" s="50"/>
    </row>
    <row r="20" spans="1:9" s="18" customFormat="1" ht="57.75" customHeight="1" x14ac:dyDescent="0.2">
      <c r="A20" s="69" t="s">
        <v>29</v>
      </c>
      <c r="B20" s="69"/>
      <c r="C20" s="69"/>
      <c r="D20" s="69"/>
      <c r="E20" s="70"/>
      <c r="F20" s="70"/>
      <c r="G20" s="71" t="s">
        <v>19</v>
      </c>
      <c r="H20" s="71"/>
      <c r="I20" s="72"/>
    </row>
    <row r="21" spans="1:9" s="12" customFormat="1" ht="18.75" x14ac:dyDescent="0.3">
      <c r="A21" s="17"/>
      <c r="C21" s="30"/>
      <c r="F21" s="13"/>
      <c r="G21" s="32"/>
      <c r="H21" s="37"/>
      <c r="I21" s="52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20:H20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2020-01-24T08:42:57Z</dcterms:modified>
</cp:coreProperties>
</file>